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<sst xmlns="http://schemas.openxmlformats.org/spreadsheetml/2006/main" count="1009" uniqueCount="570">
  <si>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</si>
  <si>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</si>
  <si>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</si>
  <si>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</si>
  <si>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</si>
  <si>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</si>
  <si>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</si>
  <si>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</si>
  <si>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</si>
  <si>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</si>
  <si>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</si>
  <si>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</si>
  <si>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</si>
  <si>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</si>
  <si>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</si>
  <si>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</si>
  <si>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</si>
  <si>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</si>
  <si>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</si>
  <si>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</si>
  <si>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</si>
  <si>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</si>
  <si>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</si>
  <si>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</si>
  <si>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</si>
  <si>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</si>
  <si>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</si>
  <si>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</si>
  <si>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</si>
  <si>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</si>
  <si>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</si>
  <si>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</si>
  <si>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</si>
  <si>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</si>
  <si>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</si>
  <si>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</si>
  <si>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</si>
  <si>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</si>
  <si>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</si>
  <si>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</si>
  <si>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</si>
  <si>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</si>
  <si>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</si>
  <si>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</si>
  <si>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</si>
  <si>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</si>
  <si>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</si>
  <si>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</si>
  <si>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</si>
  <si>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</si>
  <si>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</si>
  <si>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</si>
  <si>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</si>
  <si>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</si>
  <si>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</si>
  <si>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</si>
  <si>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</si>
  <si>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</si>
  <si>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</si>
  <si>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</si>
  <si>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</si>
  <si>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</si>
  <si>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</si>
  <si>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</si>
  <si>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</si>
  <si>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</si>
  <si>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</si>
  <si>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</si>
  <si>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</si>
  <si>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</si>
  <si>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</si>
  <si>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</si>
  <si>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</si>
  <si>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</si>
  <si>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</si>
  <si>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</si>
  <si>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</si>
  <si>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</si>
  <si>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</si>
  <si>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</si>
  <si>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</si>
  <si>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</si>
  <si>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</si>
  <si>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</si>
  <si>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</si>
  <si>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</si>
  <si>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</si>
  <si>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</si>
  <si>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</si>
  <si>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</si>
  <si>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</si>
  <si>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</si>
  <si>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</si>
  <si>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</si>
  <si>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</si>
  <si>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</si>
  <si>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</si>
  <si>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</si>
  <si>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</si>
  <si>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</si>
  <si>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</si>
  <si>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</si>
  <si>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</si>
  <si>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</si>
  <si>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</si>
  <si>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</si>
  <si>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</si>
  <si>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</si>
  <si>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</si>
  <si>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</si>
  <si>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</si>
  <si>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</si>
  <si>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</si>
  <si>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</si>
  <si>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</si>
  <si>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</si>
  <si>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</si>
  <si>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</si>
  <si>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</si>
  <si>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</si>
  <si>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</si>
  <si>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</si>
  <si>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</si>
  <si>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</si>
  <si>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</si>
  <si>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</si>
  <si>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</si>
  <si>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</si>
  <si>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</si>
  <si>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</si>
  <si>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</si>
  <si>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</si>
  <si>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</si>
  <si>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</si>
  <si>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</si>
  <si>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</si>
  <si>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</si>
  <si>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</si>
  <si>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</si>
  <si>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</si>
  <si>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</si>
  <si>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</si>
  <si>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</si>
  <si>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</si>
  <si>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</si>
  <si>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</si>
  <si>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</si>
  <si>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</si>
  <si>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</si>
  <si>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</si>
  <si>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</si>
  <si>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</si>
  <si>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</si>
  <si>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</si>
  <si>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</si>
  <si>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</si>
  <si>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</si>
  <si>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</si>
  <si>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</si>
  <si>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</si>
  <si>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</si>
  <si>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</si>
  <si>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</si>
  <si>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</si>
  <si>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</si>
  <si>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</si>
  <si>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</si>
  <si>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</si>
  <si>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</si>
  <si>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</si>
  <si>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</si>
  <si>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</si>
  <si>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</si>
  <si>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</si>
  <si>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</si>
  <si>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</si>
  <si>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</si>
  <si>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</si>
  <si>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</si>
  <si>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</si>
  <si>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</si>
  <si>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</si>
  <si>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</si>
  <si>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</si>
  <si>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</si>
  <si>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</si>
  <si>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</si>
  <si>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</si>
  <si>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</si>
  <si>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</si>
  <si>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</si>
  <si>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</si>
  <si>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</si>
  <si>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</si>
  <si>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</si>
  <si>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</si>
  <si>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</si>
  <si>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</si>
  <si>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</si>
  <si>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</si>
  <si>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</si>
  <si>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</si>
  <si>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</si>
  <si>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</si>
  <si>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</si>
  <si>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</si>
  <si>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</si>
  <si>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</si>
  <si>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</si>
  <si>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</si>
  <si>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</si>
  <si>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</si>
  <si>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</si>
  <si>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</si>
  <si>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</si>
  <si>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</si>
  <si>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</si>
  <si>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</si>
  <si>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</si>
  <si>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</si>
  <si>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</si>
  <si>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</si>
  <si>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</si>
  <si>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</si>
  <si>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</si>
  <si>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</si>
  <si>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</si>
  <si>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</si>
  <si>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</si>
  <si>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</si>
  <si>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</si>
  <si>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</si>
  <si>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</si>
  <si>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</si>
  <si>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</si>
  <si>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</si>
  <si>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</si>
  <si>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</si>
  <si>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</si>
  <si>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</si>
  <si>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</si>
  <si>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</si>
  <si>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</si>
  <si>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</si>
  <si>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</si>
  <si>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</si>
  <si>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</si>
  <si>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</si>
  <si>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</si>
  <si>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</si>
  <si>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</si>
  <si>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</si>
  <si>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</si>
  <si>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</si>
  <si>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</si>
  <si>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</si>
  <si>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</si>
  <si>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</si>
  <si>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</si>
  <si>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</si>
  <si>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</si>
  <si>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</si>
  <si>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</si>
  <si>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</si>
  <si>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</si>
  <si>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</si>
  <si>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</si>
  <si>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</si>
  <si>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</si>
  <si>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</si>
  <si>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</si>
  <si>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</si>
  <si>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</si>
  <si>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</si>
  <si>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</si>
  <si>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</si>
  <si>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</si>
  <si>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</si>
  <si>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</si>
  <si>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</si>
  <si>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</si>
  <si>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</si>
  <si>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</si>
  <si>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</si>
  <si>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</si>
  <si>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</si>
  <si>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</si>
  <si>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</si>
  <si>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</si>
  <si>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</si>
  <si>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</si>
  <si>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</si>
  <si>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</si>
  <si>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</si>
  <si>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</si>
  <si>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</si>
  <si>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</si>
  <si>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</si>
  <si>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</si>
  <si>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</si>
  <si>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</si>
  <si>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</si>
  <si>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</si>
  <si>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</si>
  <si>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</si>
  <si>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</si>
  <si>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</si>
  <si>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</si>
  <si>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</si>
  <si>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</si>
  <si>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</si>
  <si>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</si>
  <si>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</si>
  <si>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</si>
  <si>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</si>
  <si>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</si>
  <si>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</si>
  <si>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</si>
  <si>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</si>
  <si>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</si>
  <si>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</si>
  <si>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</si>
  <si>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</si>
  <si>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</si>
  <si>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</si>
  <si>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</si>
  <si>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</si>
  <si>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</si>
  <si>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</si>
  <si>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</si>
  <si>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</si>
  <si>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</si>
  <si>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</si>
  <si>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</si>
  <si>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</si>
  <si>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</si>
  <si>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</si>
  <si>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</si>
  <si>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</si>
  <si>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</si>
  <si>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</si>
  <si>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</si>
  <si>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</si>
  <si>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</si>
  <si>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</si>
  <si>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</si>
  <si>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</si>
  <si>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</si>
  <si>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</si>
  <si>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</si>
  <si>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</si>
  <si>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</si>
  <si>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</si>
  <si>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</si>
  <si>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</si>
  <si>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</si>
  <si>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</si>
  <si>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</si>
  <si>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</si>
  <si>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</si>
  <si>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</si>
  <si>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</si>
  <si>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</si>
  <si>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</si>
  <si>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</si>
  <si>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</si>
  <si>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</si>
  <si>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</si>
  <si>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</si>
  <si>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</si>
  <si>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</si>
  <si>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</si>
  <si>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</si>
  <si>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</si>
  <si>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</si>
  <si>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</si>
  <si>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</si>
  <si>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</si>
  <si>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</si>
  <si>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</si>
  <si>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</si>
  <si>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</si>
  <si>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</si>
  <si>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</si>
  <si>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</si>
  <si>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</si>
  <si>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</si>
  <si>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</si>
  <si>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</si>
  <si>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</si>
  <si>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</si>
  <si>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</si>
  <si>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</si>
  <si>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</si>
  <si>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</si>
  <si>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</si>
  <si>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</si>
  <si>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</si>
  <si>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</si>
  <si>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</si>
  <si>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</si>
  <si>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</si>
  <si>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</si>
  <si>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</si>
  <si>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</si>
  <si>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</si>
  <si>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</si>
  <si>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</si>
  <si>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</si>
  <si>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</si>
  <si>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</si>
  <si>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</si>
  <si>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</si>
  <si>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</si>
  <si>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</si>
  <si>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</si>
  <si>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</si>
  <si>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</si>
  <si>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</si>
  <si>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</si>
  <si>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</si>
  <si>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</si>
  <si>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</si>
  <si>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</si>
  <si>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</si>
  <si>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</si>
  <si>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</si>
  <si>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</si>
  <si>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</si>
  <si>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</si>
  <si>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</si>
  <si>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</si>
  <si>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</si>
  <si>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</si>
  <si>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</si>
  <si>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</si>
  <si>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</si>
  <si>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</si>
  <si>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</si>
  <si>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</si>
  <si>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</si>
  <si>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</si>
  <si>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</si>
  <si>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</si>
  <si>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</si>
  <si>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</si>
  <si>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</si>
  <si>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</si>
  <si>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</si>
  <si>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</si>
  <si>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</si>
  <si>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</si>
  <si>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</si>
  <si>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</si>
  <si>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</si>
  <si>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</si>
  <si>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</si>
  <si>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</si>
  <si>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</si>
  <si>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</si>
  <si>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</si>
  <si>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</si>
  <si>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</si>
  <si>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</si>
  <si>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</si>
  <si>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</si>
  <si>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</si>
  <si>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</si>
  <si>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</si>
  <si>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</si>
  <si>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</si>
  <si>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</si>
  <si>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</si>
  <si>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</si>
  <si>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</si>
  <si>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</si>
  <si>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</si>
  <si>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</si>
  <si>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</si>
  <si>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</si>
  <si>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</si>
  <si>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</si>
  <si>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</si>
  <si>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</si>
  <si>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</si>
  <si>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</si>
  <si>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</si>
  <si>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</si>
  <si>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</si>
  <si>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</si>
  <si>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</si>
  <si>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</si>
  <si>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</si>
  <si>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</si>
  <si>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</si>
  <si>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</si>
  <si>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</si>
  <si>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</si>
  <si>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</si>
  <si>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</si>
  <si>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</si>
  <si>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</si>
  <si>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</si>
  <si>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</si>
  <si>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</si>
  <si>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</si>
  <si>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</si>
  <si>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</si>
  <si>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</si>
  <si>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</si>
  <si>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</si>
  <si>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</si>
  <si>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</si>
  <si>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</si>
  <si>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</si>
  <si>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</si>
  <si>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</si>
  <si>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</si>
  <si>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</si>
  <si>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</si>
  <si>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</si>
  <si>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</si>
  <si>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</si>
  <si>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</si>
  <si>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</si>
  <si>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</si>
  <si>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</si>
  <si>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</si>
  <si>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</si>
  <si>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</si>
  <si>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</si>
  <si>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</si>
  <si>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</si>
  <si>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</si>
  <si>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</si>
  <si>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</si>
  <si>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</si>
  <si>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</si>
  <si>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</si>
  <si>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</si>
  <si>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</si>
  <si>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</si>
  <si>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</si>
  <si>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</si>
  <si>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</si>
  <si>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</si>
  <si>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</si>
  <si>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</si>
  <si>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</si>
  <si>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</si>
  <si>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</si>
  <si>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</si>
  <si>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</si>
  <si>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</si>
  <si>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</si>
  <si>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</si>
  <si>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</si>
  <si>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</si>
  <si>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</si>
  <si>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</si>
  <si>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</si>
  <si>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</si>
  <si>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</si>
  <si>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</si>
  <si>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</si>
  <si>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</si>
  <si>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</si>
  <si>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2023 года с НДС, млн. руб.</t>
  </si>
  <si>
    <t>14.69(млн.руб/шт.)</t>
  </si>
  <si>
    <t>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                                                 Постановление Правительтва РФ от 06 октября  2022 №1769 "О внесении изменений в Основные положения по допуску транспортных средств к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</si>
</sst>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 fontId="7" fillId="25" borderId="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SheetLayoutView="100" workbookViewId="0">
      <selection activeCell="E51" sqref="E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563</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509</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8">
        <v>14.692491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8">
        <v>12.2437425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M_PK1200.01.02.05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88" t="s">
        <v>123</v>
      </c>
      <c r="R22" s="88" t="s">
        <v>454</v>
      </c>
      <c r="S22" s="88" t="s">
        <v>122</v>
      </c>
      <c r="T22" s="88" t="s">
        <v>121</v>
      </c>
    </row>
    <row r="23" spans="1:113" ht="51.75" customHeight="1" x14ac:dyDescent="0.25">
      <c r="A23" s="261"/>
      <c r="B23" s="184" t="s">
        <v>119</v>
      </c>
      <c r="C23" s="184" t="s">
        <v>120</v>
      </c>
      <c r="D23" s="25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1" t="s">
        <v>490</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5</v>
      </c>
      <c r="B21" s="268" t="s">
        <v>464</v>
      </c>
      <c r="C21" s="269"/>
      <c r="D21" s="268" t="s">
        <v>466</v>
      </c>
      <c r="E21" s="269"/>
      <c r="F21" s="262" t="s">
        <v>102</v>
      </c>
      <c r="G21" s="264"/>
      <c r="H21" s="264"/>
      <c r="I21" s="263"/>
      <c r="J21" s="266" t="s">
        <v>467</v>
      </c>
      <c r="K21" s="268" t="s">
        <v>468</v>
      </c>
      <c r="L21" s="269"/>
      <c r="M21" s="268" t="s">
        <v>469</v>
      </c>
      <c r="N21" s="269"/>
      <c r="O21" s="268" t="s">
        <v>456</v>
      </c>
      <c r="P21" s="269"/>
      <c r="Q21" s="268" t="s">
        <v>135</v>
      </c>
      <c r="R21" s="269"/>
      <c r="S21" s="266" t="s">
        <v>134</v>
      </c>
      <c r="T21" s="266" t="s">
        <v>470</v>
      </c>
      <c r="U21" s="266" t="s">
        <v>465</v>
      </c>
      <c r="V21" s="268" t="s">
        <v>133</v>
      </c>
      <c r="W21" s="269"/>
      <c r="X21" s="262" t="s">
        <v>125</v>
      </c>
      <c r="Y21" s="264"/>
      <c r="Z21" s="262" t="s">
        <v>124</v>
      </c>
      <c r="AA21" s="264"/>
    </row>
    <row r="22" spans="1:27" ht="216" customHeight="1" x14ac:dyDescent="0.25">
      <c r="A22" s="272"/>
      <c r="B22" s="270"/>
      <c r="C22" s="271"/>
      <c r="D22" s="270"/>
      <c r="E22" s="271"/>
      <c r="F22" s="262" t="s">
        <v>132</v>
      </c>
      <c r="G22" s="263"/>
      <c r="H22" s="262" t="s">
        <v>131</v>
      </c>
      <c r="I22" s="263"/>
      <c r="J22" s="267"/>
      <c r="K22" s="270"/>
      <c r="L22" s="271"/>
      <c r="M22" s="270"/>
      <c r="N22" s="271"/>
      <c r="O22" s="270"/>
      <c r="P22" s="271"/>
      <c r="Q22" s="270"/>
      <c r="R22" s="271"/>
      <c r="S22" s="267"/>
      <c r="T22" s="267"/>
      <c r="U22" s="267"/>
      <c r="V22" s="270"/>
      <c r="W22" s="271"/>
      <c r="X22" s="88" t="s">
        <v>123</v>
      </c>
      <c r="Y22" s="88" t="s">
        <v>454</v>
      </c>
      <c r="Z22" s="88" t="s">
        <v>122</v>
      </c>
      <c r="AA22" s="88" t="s">
        <v>121</v>
      </c>
    </row>
    <row r="23" spans="1:27" ht="60" customHeight="1" x14ac:dyDescent="0.25">
      <c r="A23" s="267"/>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M_PK1200.01.02.05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462</v>
      </c>
      <c r="C22" s="233"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502</v>
      </c>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463</v>
      </c>
      <c r="C27" s="201"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0"/>
      <c r="AB20" s="19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0"/>
      <c r="AB21" s="190"/>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1"/>
      <c r="AB22" s="191"/>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515</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458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5" t="s">
        <v>86</v>
      </c>
      <c r="F19" s="286"/>
      <c r="G19" s="286"/>
      <c r="H19" s="286"/>
      <c r="I19" s="287"/>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M59" sqref="AM59:AN5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3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4"/>
      <c r="AN24" s="104"/>
      <c r="AO24" s="132"/>
      <c r="AP24" s="132"/>
      <c r="AQ24" s="132"/>
      <c r="AR24" s="132"/>
      <c r="AS24" s="110"/>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5"/>
      <c r="AN25" s="354" t="s">
        <v>321</v>
      </c>
      <c r="AO25" s="354"/>
      <c r="AP25" s="354"/>
      <c r="AQ25" s="352"/>
      <c r="AR25" s="352"/>
      <c r="AS25" s="110"/>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5"/>
      <c r="AN26" s="343" t="s">
        <v>319</v>
      </c>
      <c r="AO26" s="344"/>
      <c r="AP26" s="345"/>
      <c r="AQ26" s="335"/>
      <c r="AR26" s="336"/>
      <c r="AS26" s="110"/>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5"/>
      <c r="AN27" s="343" t="s">
        <v>317</v>
      </c>
      <c r="AO27" s="344"/>
      <c r="AP27" s="345"/>
      <c r="AQ27" s="335"/>
      <c r="AR27" s="336"/>
      <c r="AS27" s="110"/>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5"/>
      <c r="AN28" s="349" t="s">
        <v>315</v>
      </c>
      <c r="AO28" s="350"/>
      <c r="AP28" s="351"/>
      <c r="AQ28" s="335"/>
      <c r="AR28" s="336"/>
      <c r="AS28" s="110"/>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5"/>
      <c r="AN29" s="340"/>
      <c r="AO29" s="341"/>
      <c r="AP29" s="341"/>
      <c r="AQ29" s="335"/>
      <c r="AR29" s="342"/>
      <c r="AS29" s="110"/>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5"/>
      <c r="AS30" s="110"/>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5"/>
      <c r="AN31" s="105"/>
      <c r="AO31" s="131"/>
      <c r="AP31" s="131"/>
      <c r="AQ31" s="131"/>
      <c r="AR31" s="131"/>
      <c r="AS31" s="110"/>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5"/>
      <c r="AN32" s="105"/>
      <c r="AO32" s="105"/>
      <c r="AP32" s="105"/>
      <c r="AQ32" s="105"/>
      <c r="AR32" s="105"/>
      <c r="AS32" s="110"/>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5"/>
      <c r="AN33" s="105"/>
      <c r="AO33" s="105"/>
      <c r="AP33" s="105"/>
      <c r="AQ33" s="105"/>
      <c r="AR33" s="105"/>
      <c r="AS33" s="110"/>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5"/>
      <c r="AN34" s="105"/>
      <c r="AO34" s="105"/>
      <c r="AP34" s="105"/>
      <c r="AQ34" s="105"/>
      <c r="AR34" s="105"/>
      <c r="AS34" s="11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5"/>
      <c r="AN35" s="105"/>
      <c r="AO35" s="105"/>
      <c r="AP35" s="105"/>
      <c r="AQ35" s="105"/>
      <c r="AR35" s="105"/>
      <c r="AS35" s="110"/>
    </row>
    <row r="36" spans="1:45" ht="17.25" customHeight="1" thickBot="1" x14ac:dyDescent="0.3">
      <c r="A36" s="317" t="s">
        <v>275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5"/>
      <c r="AN36" s="105"/>
      <c r="AO36" s="105"/>
      <c r="AP36" s="105"/>
      <c r="AQ36" s="105"/>
      <c r="AR36" s="105"/>
      <c r="AS36" s="11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5"/>
      <c r="AN37" s="105"/>
      <c r="AO37" s="105"/>
      <c r="AP37" s="105"/>
      <c r="AQ37" s="105"/>
      <c r="AR37" s="105"/>
      <c r="AS37" s="110"/>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5"/>
      <c r="AN38" s="105"/>
      <c r="AO38" s="105"/>
      <c r="AP38" s="105"/>
      <c r="AQ38" s="105"/>
      <c r="AR38" s="105"/>
      <c r="AS38" s="110"/>
    </row>
    <row r="39" spans="1:45" ht="17.25" customHeight="1" thickBot="1" x14ac:dyDescent="0.3">
      <c r="A39" s="317" t="s">
        <v>308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5"/>
      <c r="AN39" s="105"/>
      <c r="AO39" s="105"/>
      <c r="AP39" s="105"/>
      <c r="AQ39" s="105"/>
      <c r="AR39" s="105"/>
      <c r="AS39" s="110"/>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5"/>
      <c r="AN40" s="105"/>
      <c r="AO40" s="105"/>
      <c r="AP40" s="105"/>
      <c r="AQ40" s="105"/>
      <c r="AR40" s="105"/>
      <c r="AS40" s="110"/>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5"/>
      <c r="AN41" s="105"/>
      <c r="AO41" s="105"/>
      <c r="AP41" s="105"/>
      <c r="AQ41" s="105"/>
      <c r="AR41" s="105"/>
      <c r="AS41" s="110"/>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5"/>
      <c r="AN42" s="105"/>
      <c r="AO42" s="105"/>
      <c r="AP42" s="105"/>
      <c r="AQ42" s="105"/>
      <c r="AR42" s="105"/>
      <c r="AS42" s="110"/>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5"/>
      <c r="AN43" s="105"/>
      <c r="AO43" s="105"/>
      <c r="AP43" s="105"/>
      <c r="AQ43" s="105"/>
      <c r="AR43" s="105"/>
      <c r="AS43" s="110"/>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5"/>
      <c r="AN44" s="105"/>
      <c r="AO44" s="105"/>
      <c r="AP44" s="105"/>
      <c r="AQ44" s="105"/>
      <c r="AR44" s="105"/>
      <c r="AS44" s="110"/>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5"/>
      <c r="AN45" s="105"/>
      <c r="AO45" s="105"/>
      <c r="AP45" s="105"/>
      <c r="AQ45" s="105"/>
      <c r="AR45" s="105"/>
      <c r="AS45" s="110"/>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5"/>
      <c r="AN46" s="105"/>
      <c r="AO46" s="105"/>
      <c r="AP46" s="105"/>
      <c r="AQ46" s="105"/>
      <c r="AR46" s="105"/>
      <c r="AS46" s="110"/>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281</v>
      </c>
      <c r="AN47" s="316"/>
      <c r="AO47" s="118" t="s">
        <v>280</v>
      </c>
      <c r="AP47" s="118" t="s">
        <v>279</v>
      </c>
      <c r="AQ47" s="110"/>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2"/>
      <c r="AP48" s="122"/>
      <c r="AQ48" s="110"/>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2"/>
      <c r="AP49" s="122"/>
      <c r="AQ49" s="110"/>
    </row>
    <row r="50" spans="1:43" ht="12" customHeight="1" thickBot="1" x14ac:dyDescent="0.3">
      <c r="A50" s="317" t="s">
        <v>297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281</v>
      </c>
      <c r="AN52" s="316"/>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6"/>
      <c r="AP53" s="126"/>
      <c r="AQ53" s="110"/>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2"/>
      <c r="AP54" s="122"/>
      <c r="AQ54" s="110"/>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2"/>
      <c r="AP55" s="122"/>
      <c r="AQ55" s="110"/>
    </row>
    <row r="56" spans="1:43" ht="12" customHeight="1" thickBot="1" x14ac:dyDescent="0.3">
      <c r="A56" s="317" t="s">
        <v>292</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281</v>
      </c>
      <c r="AN58" s="316"/>
      <c r="AO58" s="118" t="s">
        <v>280</v>
      </c>
      <c r="AP58" s="118" t="s">
        <v>279</v>
      </c>
      <c r="AQ58" s="110"/>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4"/>
      <c r="AP59" s="124"/>
      <c r="AQ59" s="116"/>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2"/>
      <c r="AP60" s="122"/>
      <c r="AQ60" s="110"/>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2"/>
      <c r="AP61" s="122"/>
      <c r="AQ61" s="110"/>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2"/>
      <c r="AP62" s="122"/>
      <c r="AQ62" s="11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2"/>
      <c r="AP63" s="122"/>
      <c r="AQ63" s="11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2"/>
      <c r="AP64" s="122"/>
      <c r="AQ64" s="110"/>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2"/>
      <c r="AP65" s="122"/>
      <c r="AQ65" s="110"/>
    </row>
    <row r="66" spans="1:43" ht="27.75" customHeight="1" x14ac:dyDescent="0.25">
      <c r="A66" s="303" t="s">
        <v>285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3"/>
      <c r="AP66" s="123"/>
      <c r="AQ66" s="116"/>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2"/>
      <c r="AP67" s="122"/>
      <c r="AQ67" s="110"/>
    </row>
    <row r="68" spans="1:43" ht="25.5" customHeight="1" x14ac:dyDescent="0.25">
      <c r="A68" s="303" t="s">
        <v>278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3"/>
      <c r="AP68" s="123"/>
      <c r="AQ68" s="116"/>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2"/>
      <c r="AP69" s="122"/>
      <c r="AQ69" s="110"/>
    </row>
    <row r="70" spans="1:43" ht="12.75" customHeight="1" x14ac:dyDescent="0.25">
      <c r="A70" s="308" t="s">
        <v>284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3"/>
      <c r="AP70" s="123"/>
      <c r="AQ70" s="116"/>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2"/>
      <c r="AP71" s="122"/>
      <c r="AQ71" s="110"/>
    </row>
    <row r="72" spans="1:43" ht="12.75" customHeight="1" thickBot="1" x14ac:dyDescent="0.3">
      <c r="A72" s="310" t="s">
        <v>283</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281</v>
      </c>
      <c r="AN74" s="316"/>
      <c r="AO74" s="118" t="s">
        <v>280</v>
      </c>
      <c r="AP74" s="118" t="s">
        <v>279</v>
      </c>
      <c r="AQ74" s="110"/>
    </row>
    <row r="75" spans="1:43" ht="25.5" customHeight="1" x14ac:dyDescent="0.25">
      <c r="A75" s="303" t="s">
        <v>278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4"/>
      <c r="AP75" s="114"/>
      <c r="AQ75" s="116"/>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7"/>
      <c r="AP76" s="117"/>
      <c r="AQ76" s="110"/>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7"/>
      <c r="AP77" s="117"/>
      <c r="AQ77" s="110"/>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7"/>
      <c r="AP78" s="117"/>
      <c r="AQ78" s="110"/>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7"/>
      <c r="AP79" s="117"/>
      <c r="AQ79" s="110"/>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7"/>
      <c r="AP80" s="117"/>
      <c r="AQ80" s="110"/>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7"/>
      <c r="AP81" s="117"/>
      <c r="AQ81" s="110"/>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7"/>
      <c r="AP82" s="117"/>
      <c r="AQ82" s="110"/>
    </row>
    <row r="83" spans="1:45" ht="12" customHeight="1" x14ac:dyDescent="0.25">
      <c r="A83" s="308" t="s">
        <v>270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4"/>
      <c r="AP83" s="114"/>
      <c r="AQ83" s="116"/>
    </row>
    <row r="84" spans="1:45" ht="12" customHeight="1" x14ac:dyDescent="0.25">
      <c r="A84" s="308" t="s">
        <v>269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4"/>
      <c r="AP84" s="114"/>
      <c r="AQ84" s="116"/>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7"/>
      <c r="AP85" s="117"/>
      <c r="AQ85" s="104"/>
    </row>
    <row r="86" spans="1:45" ht="27.75" customHeight="1" x14ac:dyDescent="0.25">
      <c r="A86" s="303" t="s">
        <v>267</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4"/>
      <c r="AP86" s="114"/>
      <c r="AQ86" s="116"/>
    </row>
    <row r="87" spans="1:45" x14ac:dyDescent="0.25">
      <c r="A87" s="303" t="s">
        <v>266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4"/>
      <c r="AP87" s="114"/>
      <c r="AQ87" s="116"/>
    </row>
    <row r="88" spans="1:45" ht="14.25" customHeight="1" x14ac:dyDescent="0.25">
      <c r="A88" s="292" t="s">
        <v>265</v>
      </c>
      <c r="B88" s="293"/>
      <c r="C88" s="293"/>
      <c r="D88" s="29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5"/>
      <c r="AL88" s="296"/>
      <c r="AM88" s="297"/>
      <c r="AN88" s="298"/>
      <c r="AO88" s="114"/>
      <c r="AP88" s="114"/>
      <c r="AQ88" s="116"/>
    </row>
    <row r="89" spans="1:45" x14ac:dyDescent="0.25">
      <c r="A89" s="292" t="s">
        <v>264</v>
      </c>
      <c r="B89" s="293"/>
      <c r="C89" s="293"/>
      <c r="D89" s="29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5"/>
      <c r="AL89" s="296"/>
      <c r="AM89" s="297"/>
      <c r="AN89" s="29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8"/>
      <c r="AL90" s="289"/>
      <c r="AM90" s="290"/>
      <c r="AN90" s="29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2" zoomScaleSheetLayoutView="100" workbookViewId="0">
      <selection activeCell="J53" sqref="J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M_PK1200.01.02.05</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65" t="s">
        <v>460</v>
      </c>
      <c r="B19" s="365"/>
      <c r="C19" s="365"/>
      <c r="D19" s="365"/>
      <c r="E19" s="365"/>
      <c r="F19" s="365"/>
      <c r="G19" s="365"/>
      <c r="H19" s="365"/>
      <c r="I19" s="365"/>
      <c r="J19" s="365"/>
      <c r="K19" s="365"/>
      <c r="L19" s="365"/>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564</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501</v>
      </c>
      <c r="D26" s="197" t="s">
        <v>501</v>
      </c>
      <c r="E26" s="79"/>
      <c r="F26" s="79"/>
      <c r="G26" s="197"/>
      <c r="H26" s="197"/>
      <c r="I26" s="79"/>
      <c r="J26" s="79"/>
      <c r="K26" s="73"/>
      <c r="L26" s="73"/>
    </row>
    <row r="27" spans="1:12" s="70" customFormat="1" ht="39" customHeight="1" x14ac:dyDescent="0.25">
      <c r="A27" s="75" t="s">
        <v>220</v>
      </c>
      <c r="B27" s="80" t="s">
        <v>399</v>
      </c>
      <c r="C27" s="197" t="s">
        <v>501</v>
      </c>
      <c r="D27" s="197" t="s">
        <v>501</v>
      </c>
      <c r="E27" s="198"/>
      <c r="F27" s="198"/>
      <c r="G27" s="197"/>
      <c r="H27" s="197"/>
      <c r="I27" s="79"/>
      <c r="J27" s="79"/>
      <c r="K27" s="73"/>
      <c r="L27" s="73"/>
    </row>
    <row r="28" spans="1:12" s="70" customFormat="1" ht="70.5" customHeight="1" x14ac:dyDescent="0.25">
      <c r="A28" s="75" t="s">
        <v>398</v>
      </c>
      <c r="B28" s="80" t="s">
        <v>403</v>
      </c>
      <c r="C28" s="197" t="s">
        <v>501</v>
      </c>
      <c r="D28" s="197" t="s">
        <v>501</v>
      </c>
      <c r="E28" s="198"/>
      <c r="F28" s="198"/>
      <c r="G28" s="197"/>
      <c r="H28" s="197"/>
      <c r="I28" s="79"/>
      <c r="J28" s="79"/>
      <c r="K28" s="73"/>
      <c r="L28" s="73"/>
    </row>
    <row r="29" spans="1:12" s="70" customFormat="1" ht="54" customHeight="1" x14ac:dyDescent="0.25">
      <c r="A29" s="75" t="s">
        <v>219</v>
      </c>
      <c r="B29" s="80" t="s">
        <v>402</v>
      </c>
      <c r="C29" s="197" t="s">
        <v>501</v>
      </c>
      <c r="D29" s="197" t="s">
        <v>501</v>
      </c>
      <c r="E29" s="198"/>
      <c r="F29" s="198"/>
      <c r="G29" s="197"/>
      <c r="H29" s="197"/>
      <c r="I29" s="79"/>
      <c r="J29" s="79"/>
      <c r="K29" s="73"/>
      <c r="L29" s="73"/>
    </row>
    <row r="30" spans="1:12" s="70" customFormat="1" ht="42" customHeight="1" x14ac:dyDescent="0.25">
      <c r="A30" s="75" t="s">
        <v>218</v>
      </c>
      <c r="B30" s="80" t="s">
        <v>404</v>
      </c>
      <c r="C30" s="197" t="s">
        <v>501</v>
      </c>
      <c r="D30" s="197" t="s">
        <v>501</v>
      </c>
      <c r="E30" s="198"/>
      <c r="F30" s="198"/>
      <c r="G30" s="197"/>
      <c r="H30" s="197"/>
      <c r="I30" s="79"/>
      <c r="J30" s="79"/>
      <c r="K30" s="73"/>
      <c r="L30" s="73"/>
    </row>
    <row r="31" spans="1:12" s="70" customFormat="1" ht="37.5" customHeight="1" x14ac:dyDescent="0.25">
      <c r="A31" s="75" t="s">
        <v>217</v>
      </c>
      <c r="B31" s="74" t="s">
        <v>400</v>
      </c>
      <c r="C31" s="197" t="s">
        <v>501</v>
      </c>
      <c r="D31" s="197" t="s">
        <v>501</v>
      </c>
      <c r="E31" s="198"/>
      <c r="F31" s="198"/>
      <c r="G31" s="197"/>
      <c r="H31" s="197"/>
      <c r="I31" s="79"/>
      <c r="J31" s="79"/>
      <c r="K31" s="73"/>
      <c r="L31" s="73"/>
    </row>
    <row r="32" spans="1:12" s="70" customFormat="1" ht="31.5" x14ac:dyDescent="0.25">
      <c r="A32" s="75" t="s">
        <v>215</v>
      </c>
      <c r="B32" s="74" t="s">
        <v>405</v>
      </c>
      <c r="C32" s="197" t="s">
        <v>501</v>
      </c>
      <c r="D32" s="197" t="s">
        <v>501</v>
      </c>
      <c r="E32" s="198"/>
      <c r="F32" s="198"/>
      <c r="G32" s="197"/>
      <c r="H32" s="197"/>
      <c r="I32" s="79"/>
      <c r="J32" s="79"/>
      <c r="K32" s="73"/>
      <c r="L32" s="73"/>
    </row>
    <row r="33" spans="1:12" s="70" customFormat="1" ht="37.5" customHeight="1" x14ac:dyDescent="0.25">
      <c r="A33" s="75" t="s">
        <v>416</v>
      </c>
      <c r="B33" s="74" t="s">
        <v>333</v>
      </c>
      <c r="C33" s="197" t="s">
        <v>501</v>
      </c>
      <c r="D33" s="197" t="s">
        <v>501</v>
      </c>
      <c r="E33" s="198"/>
      <c r="F33" s="198"/>
      <c r="G33" s="197"/>
      <c r="H33" s="197"/>
      <c r="I33" s="79"/>
      <c r="J33" s="79"/>
      <c r="K33" s="73"/>
      <c r="L33" s="73"/>
    </row>
    <row r="34" spans="1:12" s="70" customFormat="1" ht="47.25" customHeight="1" x14ac:dyDescent="0.25">
      <c r="A34" s="75" t="s">
        <v>417</v>
      </c>
      <c r="B34" s="74" t="s">
        <v>409</v>
      </c>
      <c r="C34" s="197" t="s">
        <v>501</v>
      </c>
      <c r="D34" s="197" t="s">
        <v>501</v>
      </c>
      <c r="E34" s="198"/>
      <c r="F34" s="198"/>
      <c r="G34" s="197"/>
      <c r="H34" s="197"/>
      <c r="I34" s="78"/>
      <c r="J34" s="78"/>
      <c r="K34" s="78"/>
      <c r="L34" s="73"/>
    </row>
    <row r="35" spans="1:12" s="70" customFormat="1" ht="49.5" customHeight="1" x14ac:dyDescent="0.25">
      <c r="A35" s="75" t="s">
        <v>418</v>
      </c>
      <c r="B35" s="74" t="s">
        <v>216</v>
      </c>
      <c r="C35" s="197" t="s">
        <v>501</v>
      </c>
      <c r="D35" s="197" t="s">
        <v>501</v>
      </c>
      <c r="E35" s="198"/>
      <c r="F35" s="198"/>
      <c r="G35" s="197"/>
      <c r="H35" s="197"/>
      <c r="I35" s="78"/>
      <c r="J35" s="78"/>
      <c r="K35" s="78"/>
      <c r="L35" s="73"/>
    </row>
    <row r="36" spans="1:12" ht="37.5" customHeight="1" x14ac:dyDescent="0.25">
      <c r="A36" s="75" t="s">
        <v>419</v>
      </c>
      <c r="B36" s="74" t="s">
        <v>401</v>
      </c>
      <c r="C36" s="197" t="s">
        <v>501</v>
      </c>
      <c r="D36" s="197" t="s">
        <v>501</v>
      </c>
      <c r="E36" s="198"/>
      <c r="F36" s="198"/>
      <c r="G36" s="197"/>
      <c r="H36" s="197"/>
      <c r="I36" s="77"/>
      <c r="J36" s="77"/>
      <c r="K36" s="73"/>
      <c r="L36" s="73"/>
    </row>
    <row r="37" spans="1:12" x14ac:dyDescent="0.25">
      <c r="A37" s="75" t="s">
        <v>420</v>
      </c>
      <c r="B37" s="74" t="s">
        <v>214</v>
      </c>
      <c r="C37" s="197" t="s">
        <v>501</v>
      </c>
      <c r="D37" s="197" t="s">
        <v>501</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501</v>
      </c>
      <c r="D39" s="197" t="s">
        <v>501</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45231</v>
      </c>
      <c r="H40" s="193">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501</v>
      </c>
      <c r="D42" s="197" t="s">
        <v>501</v>
      </c>
      <c r="E42" s="198"/>
      <c r="F42" s="198"/>
      <c r="G42" s="197"/>
      <c r="H42" s="197"/>
      <c r="I42" s="73"/>
      <c r="J42" s="73"/>
      <c r="K42" s="73"/>
      <c r="L42" s="73"/>
    </row>
    <row r="43" spans="1:12" ht="34.5" customHeight="1" x14ac:dyDescent="0.25">
      <c r="A43" s="75" t="s">
        <v>210</v>
      </c>
      <c r="B43" s="74" t="s">
        <v>208</v>
      </c>
      <c r="C43" s="197" t="s">
        <v>501</v>
      </c>
      <c r="D43" s="197" t="s">
        <v>501</v>
      </c>
      <c r="E43" s="198"/>
      <c r="F43" s="198"/>
      <c r="G43" s="197"/>
      <c r="H43" s="197"/>
      <c r="I43" s="73"/>
      <c r="J43" s="73"/>
      <c r="K43" s="73"/>
      <c r="L43" s="73"/>
    </row>
    <row r="44" spans="1:12" ht="24.75" customHeight="1" x14ac:dyDescent="0.25">
      <c r="A44" s="75" t="s">
        <v>209</v>
      </c>
      <c r="B44" s="74" t="s">
        <v>206</v>
      </c>
      <c r="C44" s="197" t="s">
        <v>501</v>
      </c>
      <c r="D44" s="197" t="s">
        <v>501</v>
      </c>
      <c r="E44" s="198"/>
      <c r="F44" s="198"/>
      <c r="G44" s="197"/>
      <c r="H44" s="197"/>
      <c r="I44" s="73"/>
      <c r="J44" s="73"/>
      <c r="K44" s="73"/>
      <c r="L44" s="73"/>
    </row>
    <row r="45" spans="1:12" ht="90.75" customHeight="1" x14ac:dyDescent="0.25">
      <c r="A45" s="75" t="s">
        <v>207</v>
      </c>
      <c r="B45" s="74" t="s">
        <v>412</v>
      </c>
      <c r="C45" s="197" t="s">
        <v>501</v>
      </c>
      <c r="D45" s="197" t="s">
        <v>501</v>
      </c>
      <c r="E45" s="198"/>
      <c r="F45" s="198"/>
      <c r="G45" s="197"/>
      <c r="H45" s="197"/>
      <c r="I45" s="73"/>
      <c r="J45" s="73"/>
      <c r="K45" s="73"/>
      <c r="L45" s="73"/>
    </row>
    <row r="46" spans="1:12" ht="167.25" customHeight="1" x14ac:dyDescent="0.25">
      <c r="A46" s="75" t="s">
        <v>205</v>
      </c>
      <c r="B46" s="74" t="s">
        <v>410</v>
      </c>
      <c r="C46" s="197" t="s">
        <v>501</v>
      </c>
      <c r="D46" s="197" t="s">
        <v>501</v>
      </c>
      <c r="E46" s="198"/>
      <c r="F46" s="198"/>
      <c r="G46" s="197"/>
      <c r="H46" s="197"/>
      <c r="I46" s="73"/>
      <c r="J46" s="73"/>
      <c r="K46" s="73"/>
      <c r="L46" s="73"/>
    </row>
    <row r="47" spans="1:12" ht="30.75" customHeight="1" x14ac:dyDescent="0.25">
      <c r="A47" s="75" t="s">
        <v>203</v>
      </c>
      <c r="B47" s="74" t="s">
        <v>204</v>
      </c>
      <c r="C47" s="197" t="s">
        <v>501</v>
      </c>
      <c r="D47" s="197" t="s">
        <v>501</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501</v>
      </c>
      <c r="D49" s="197" t="s">
        <v>501</v>
      </c>
      <c r="E49" s="198"/>
      <c r="F49" s="198"/>
      <c r="G49" s="197"/>
      <c r="H49" s="197"/>
      <c r="I49" s="73"/>
      <c r="J49" s="73"/>
      <c r="K49" s="73"/>
      <c r="L49" s="73"/>
    </row>
    <row r="50" spans="1:12" ht="86.25" customHeight="1" x14ac:dyDescent="0.25">
      <c r="A50" s="75" t="s">
        <v>201</v>
      </c>
      <c r="B50" s="74" t="s">
        <v>411</v>
      </c>
      <c r="C50" s="197" t="s">
        <v>501</v>
      </c>
      <c r="D50" s="197" t="s">
        <v>501</v>
      </c>
      <c r="E50" s="198"/>
      <c r="F50" s="198"/>
      <c r="G50" s="197"/>
      <c r="H50" s="197"/>
      <c r="I50" s="73"/>
      <c r="J50" s="73"/>
      <c r="K50" s="73"/>
      <c r="L50" s="73"/>
    </row>
    <row r="51" spans="1:12" ht="77.25" customHeight="1" x14ac:dyDescent="0.25">
      <c r="A51" s="75" t="s">
        <v>199</v>
      </c>
      <c r="B51" s="74" t="s">
        <v>413</v>
      </c>
      <c r="C51" s="197" t="s">
        <v>501</v>
      </c>
      <c r="D51" s="197" t="s">
        <v>501</v>
      </c>
      <c r="E51" s="198"/>
      <c r="F51" s="198"/>
      <c r="G51" s="197"/>
      <c r="H51" s="197"/>
      <c r="I51" s="73"/>
      <c r="J51" s="73"/>
      <c r="K51" s="73"/>
      <c r="L51" s="73"/>
    </row>
    <row r="52" spans="1:12" ht="71.25" customHeight="1" x14ac:dyDescent="0.25">
      <c r="A52" s="75" t="s">
        <v>197</v>
      </c>
      <c r="B52" s="74" t="s">
        <v>198</v>
      </c>
      <c r="C52" s="197" t="s">
        <v>501</v>
      </c>
      <c r="D52" s="197" t="s">
        <v>501</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45291</v>
      </c>
      <c r="I53" s="73"/>
      <c r="J53" s="73"/>
      <c r="K53" s="73"/>
      <c r="L53" s="73"/>
    </row>
    <row r="54" spans="1:12" ht="46.5" customHeight="1" x14ac:dyDescent="0.25">
      <c r="A54" s="75" t="s">
        <v>415</v>
      </c>
      <c r="B54" s="74" t="s">
        <v>196</v>
      </c>
      <c r="C54" s="197" t="s">
        <v>501</v>
      </c>
      <c r="D54" s="197" t="s">
        <v>501</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60" zoomScaleNormal="70" workbookViewId="0">
      <selection activeCell="G30" sqref="G30"/>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7.85546875" style="209" customWidth="1"/>
    <col min="14" max="14" width="11.85546875" style="209" customWidth="1"/>
    <col min="15" max="15" width="9.85546875" style="209" customWidth="1"/>
    <col min="16" max="16" width="11.85546875" style="209" customWidth="1"/>
    <col min="17" max="17" width="7.425781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3.28515625" style="209" customWidth="1"/>
    <col min="29" max="29" width="14"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9" t="str">
        <f>'1. паспорт местоположение'!A12:C12</f>
        <v>M_PK1200.01.02.05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29"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ht="33" customHeight="1" x14ac:dyDescent="0.25">
      <c r="A20" s="372" t="s">
        <v>194</v>
      </c>
      <c r="B20" s="372" t="s">
        <v>193</v>
      </c>
      <c r="C20" s="366" t="s">
        <v>192</v>
      </c>
      <c r="D20" s="366"/>
      <c r="E20" s="375" t="s">
        <v>191</v>
      </c>
      <c r="F20" s="375"/>
      <c r="G20" s="372" t="s">
        <v>565</v>
      </c>
      <c r="H20" s="367" t="s">
        <v>495</v>
      </c>
      <c r="I20" s="368"/>
      <c r="J20" s="368"/>
      <c r="K20" s="368"/>
      <c r="L20" s="367" t="s">
        <v>496</v>
      </c>
      <c r="M20" s="368"/>
      <c r="N20" s="368"/>
      <c r="O20" s="368"/>
      <c r="P20" s="367" t="s">
        <v>497</v>
      </c>
      <c r="Q20" s="368"/>
      <c r="R20" s="368"/>
      <c r="S20" s="368"/>
      <c r="T20" s="367" t="s">
        <v>498</v>
      </c>
      <c r="U20" s="368"/>
      <c r="V20" s="368"/>
      <c r="W20" s="368"/>
      <c r="X20" s="367" t="s">
        <v>499</v>
      </c>
      <c r="Y20" s="368"/>
      <c r="Z20" s="368"/>
      <c r="AA20" s="368"/>
      <c r="AB20" s="377" t="s">
        <v>190</v>
      </c>
      <c r="AC20" s="378"/>
    </row>
    <row r="21" spans="1:29" ht="99.75" customHeight="1" x14ac:dyDescent="0.25">
      <c r="A21" s="373"/>
      <c r="B21" s="373"/>
      <c r="C21" s="366"/>
      <c r="D21" s="366"/>
      <c r="E21" s="375"/>
      <c r="F21" s="375"/>
      <c r="G21" s="373"/>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9"/>
      <c r="AC21" s="380"/>
    </row>
    <row r="22" spans="1:29" ht="89.25" customHeight="1" x14ac:dyDescent="0.25">
      <c r="A22" s="374"/>
      <c r="B22" s="374"/>
      <c r="C22" s="216" t="s">
        <v>2</v>
      </c>
      <c r="D22" s="216" t="s">
        <v>188</v>
      </c>
      <c r="E22" s="217" t="s">
        <v>516</v>
      </c>
      <c r="F22" s="217" t="s">
        <v>566</v>
      </c>
      <c r="G22" s="374"/>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2">
        <v>13.899428400000001</v>
      </c>
      <c r="D24" s="222">
        <v>14.692491</v>
      </c>
      <c r="E24" s="222">
        <v>14.692491</v>
      </c>
      <c r="F24" s="222">
        <v>14.692491</v>
      </c>
      <c r="G24" s="222">
        <v>0</v>
      </c>
      <c r="H24" s="222">
        <v>0</v>
      </c>
      <c r="I24" s="222"/>
      <c r="J24" s="222">
        <v>14.692491</v>
      </c>
      <c r="K24" s="222"/>
      <c r="L24" s="222">
        <v>13.899428400000001</v>
      </c>
      <c r="M24" s="222"/>
      <c r="N24" s="222">
        <v>0</v>
      </c>
      <c r="O24" s="222"/>
      <c r="P24" s="222">
        <v>0</v>
      </c>
      <c r="Q24" s="222"/>
      <c r="R24" s="222">
        <v>0</v>
      </c>
      <c r="S24" s="222"/>
      <c r="T24" s="222">
        <v>0</v>
      </c>
      <c r="U24" s="222"/>
      <c r="V24" s="222">
        <v>0</v>
      </c>
      <c r="W24" s="222"/>
      <c r="X24" s="222">
        <v>0</v>
      </c>
      <c r="Y24" s="222"/>
      <c r="Z24" s="222">
        <v>0</v>
      </c>
      <c r="AA24" s="222"/>
      <c r="AB24" s="222">
        <v>13.899428400000001</v>
      </c>
      <c r="AC24" s="222">
        <v>14.692491</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396</v>
      </c>
      <c r="C27" s="222"/>
      <c r="D27" s="222"/>
      <c r="E27" s="222"/>
      <c r="F27" s="222"/>
      <c r="G27" s="222">
        <v>0</v>
      </c>
      <c r="H27" s="222">
        <v>0</v>
      </c>
      <c r="I27" s="222"/>
      <c r="J27" s="222">
        <v>12.243742500000002</v>
      </c>
      <c r="K27" s="222"/>
      <c r="L27" s="222">
        <v>11.582857000000002</v>
      </c>
      <c r="M27" s="222"/>
      <c r="N27" s="222">
        <v>0</v>
      </c>
      <c r="O27" s="222"/>
      <c r="P27" s="222">
        <v>0</v>
      </c>
      <c r="Q27" s="222"/>
      <c r="R27" s="222">
        <v>0</v>
      </c>
      <c r="S27" s="222"/>
      <c r="T27" s="222">
        <v>0</v>
      </c>
      <c r="U27" s="222"/>
      <c r="V27" s="222">
        <v>0</v>
      </c>
      <c r="W27" s="222"/>
      <c r="X27" s="222">
        <v>0</v>
      </c>
      <c r="Y27" s="222"/>
      <c r="Z27" s="222">
        <v>0</v>
      </c>
      <c r="AA27" s="222"/>
      <c r="AB27" s="222">
        <v>11.582857000000002</v>
      </c>
      <c r="AC27" s="222">
        <v>12.243742500000002</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2.4487484999999989</v>
      </c>
      <c r="K29" s="222"/>
      <c r="L29" s="222">
        <v>2.3165713999999991</v>
      </c>
      <c r="M29" s="222"/>
      <c r="N29" s="222">
        <v>0</v>
      </c>
      <c r="O29" s="222"/>
      <c r="P29" s="222">
        <v>0</v>
      </c>
      <c r="Q29" s="222"/>
      <c r="R29" s="222">
        <v>0</v>
      </c>
      <c r="S29" s="222"/>
      <c r="T29" s="222">
        <v>0</v>
      </c>
      <c r="U29" s="222"/>
      <c r="V29" s="222">
        <v>0</v>
      </c>
      <c r="W29" s="222"/>
      <c r="X29" s="222">
        <v>0</v>
      </c>
      <c r="Y29" s="222"/>
      <c r="Z29" s="222">
        <v>0</v>
      </c>
      <c r="AA29" s="222"/>
      <c r="AB29" s="222">
        <v>2.3165713999999991</v>
      </c>
      <c r="AC29" s="222">
        <v>2.4487484999999989</v>
      </c>
    </row>
    <row r="30" spans="1:29" ht="47.25" x14ac:dyDescent="0.25">
      <c r="A30" s="220" t="s">
        <v>63</v>
      </c>
      <c r="B30" s="221" t="s">
        <v>177</v>
      </c>
      <c r="C30" s="222">
        <v>11.582857000000001</v>
      </c>
      <c r="D30" s="222">
        <v>12.2437425</v>
      </c>
      <c r="E30" s="222">
        <v>12.2437425</v>
      </c>
      <c r="F30" s="222">
        <v>12.2437425</v>
      </c>
      <c r="G30" s="222">
        <v>0</v>
      </c>
      <c r="H30" s="222">
        <v>0</v>
      </c>
      <c r="I30" s="222"/>
      <c r="J30" s="222">
        <v>12.2437425</v>
      </c>
      <c r="K30" s="222"/>
      <c r="L30" s="222">
        <v>11.582857000000001</v>
      </c>
      <c r="M30" s="222"/>
      <c r="N30" s="222">
        <v>0</v>
      </c>
      <c r="O30" s="222"/>
      <c r="P30" s="222">
        <v>0</v>
      </c>
      <c r="Q30" s="222"/>
      <c r="R30" s="222">
        <v>0</v>
      </c>
      <c r="S30" s="222"/>
      <c r="T30" s="222">
        <v>0</v>
      </c>
      <c r="U30" s="222"/>
      <c r="V30" s="222">
        <v>0</v>
      </c>
      <c r="W30" s="222"/>
      <c r="X30" s="222">
        <v>0</v>
      </c>
      <c r="Y30" s="222"/>
      <c r="Z30" s="222">
        <v>0</v>
      </c>
      <c r="AA30" s="222"/>
      <c r="AB30" s="222">
        <v>11.582857000000001</v>
      </c>
      <c r="AC30" s="222">
        <v>12.2437425</v>
      </c>
    </row>
    <row r="31" spans="1:29"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11.582857000000001</v>
      </c>
      <c r="D33" s="222">
        <v>12.2437425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519</v>
      </c>
      <c r="C36" s="222"/>
      <c r="D36" s="222"/>
      <c r="E36" s="222"/>
      <c r="F36" s="222"/>
      <c r="G36" s="222">
        <v>0</v>
      </c>
      <c r="H36" s="222">
        <v>0</v>
      </c>
      <c r="I36" s="227" t="s">
        <v>557</v>
      </c>
      <c r="J36" s="222">
        <v>0</v>
      </c>
      <c r="K36" s="222" t="s">
        <v>557</v>
      </c>
      <c r="L36" s="222">
        <v>0</v>
      </c>
      <c r="M36" s="227" t="s">
        <v>557</v>
      </c>
      <c r="N36" s="222">
        <v>0</v>
      </c>
      <c r="O36" s="222" t="s">
        <v>557</v>
      </c>
      <c r="P36" s="222">
        <v>0</v>
      </c>
      <c r="Q36" s="227" t="s">
        <v>557</v>
      </c>
      <c r="R36" s="222">
        <v>0</v>
      </c>
      <c r="S36" s="222" t="s">
        <v>557</v>
      </c>
      <c r="T36" s="222">
        <v>0</v>
      </c>
      <c r="U36" s="227" t="s">
        <v>557</v>
      </c>
      <c r="V36" s="222">
        <v>0</v>
      </c>
      <c r="W36" s="222" t="s">
        <v>557</v>
      </c>
      <c r="X36" s="222">
        <v>0</v>
      </c>
      <c r="Y36" s="227" t="s">
        <v>557</v>
      </c>
      <c r="Z36" s="222">
        <v>0</v>
      </c>
      <c r="AA36" s="222" t="s">
        <v>557</v>
      </c>
      <c r="AB36" s="222">
        <v>0</v>
      </c>
      <c r="AC36" s="222">
        <v>0</v>
      </c>
    </row>
    <row r="37" spans="1:29" ht="31.5" x14ac:dyDescent="0.25">
      <c r="A37" s="223" t="s">
        <v>166</v>
      </c>
      <c r="B37" s="226" t="s">
        <v>517</v>
      </c>
      <c r="C37" s="222"/>
      <c r="D37" s="222"/>
      <c r="E37" s="222"/>
      <c r="F37" s="222"/>
      <c r="G37" s="222">
        <v>0</v>
      </c>
      <c r="H37" s="222">
        <v>0</v>
      </c>
      <c r="I37" s="227" t="s">
        <v>557</v>
      </c>
      <c r="J37" s="222">
        <v>0</v>
      </c>
      <c r="K37" s="222" t="s">
        <v>557</v>
      </c>
      <c r="L37" s="222">
        <v>0</v>
      </c>
      <c r="M37" s="227" t="s">
        <v>557</v>
      </c>
      <c r="N37" s="222">
        <v>0</v>
      </c>
      <c r="O37" s="222" t="s">
        <v>557</v>
      </c>
      <c r="P37" s="222">
        <v>0</v>
      </c>
      <c r="Q37" s="227" t="s">
        <v>557</v>
      </c>
      <c r="R37" s="222">
        <v>0</v>
      </c>
      <c r="S37" s="222" t="s">
        <v>557</v>
      </c>
      <c r="T37" s="222">
        <v>0</v>
      </c>
      <c r="U37" s="227" t="s">
        <v>557</v>
      </c>
      <c r="V37" s="222">
        <v>0</v>
      </c>
      <c r="W37" s="222" t="s">
        <v>557</v>
      </c>
      <c r="X37" s="222">
        <v>0</v>
      </c>
      <c r="Y37" s="227" t="s">
        <v>557</v>
      </c>
      <c r="Z37" s="222">
        <v>0</v>
      </c>
      <c r="AA37" s="222" t="s">
        <v>557</v>
      </c>
      <c r="AB37" s="222">
        <v>0</v>
      </c>
      <c r="AC37" s="222">
        <v>0</v>
      </c>
    </row>
    <row r="38" spans="1:29" x14ac:dyDescent="0.25">
      <c r="A38" s="223" t="s">
        <v>165</v>
      </c>
      <c r="B38" s="224" t="s">
        <v>156</v>
      </c>
      <c r="C38" s="222"/>
      <c r="D38" s="222"/>
      <c r="E38" s="222"/>
      <c r="F38" s="222"/>
      <c r="G38" s="222">
        <v>0</v>
      </c>
      <c r="H38" s="222">
        <v>0</v>
      </c>
      <c r="I38" s="227" t="s">
        <v>557</v>
      </c>
      <c r="J38" s="222">
        <v>0</v>
      </c>
      <c r="K38" s="222" t="s">
        <v>557</v>
      </c>
      <c r="L38" s="222">
        <v>0</v>
      </c>
      <c r="M38" s="227" t="s">
        <v>557</v>
      </c>
      <c r="N38" s="222">
        <v>0</v>
      </c>
      <c r="O38" s="222" t="s">
        <v>557</v>
      </c>
      <c r="P38" s="222">
        <v>0</v>
      </c>
      <c r="Q38" s="227" t="s">
        <v>557</v>
      </c>
      <c r="R38" s="222">
        <v>0</v>
      </c>
      <c r="S38" s="222" t="s">
        <v>557</v>
      </c>
      <c r="T38" s="222">
        <v>0</v>
      </c>
      <c r="U38" s="227" t="s">
        <v>557</v>
      </c>
      <c r="V38" s="222">
        <v>0</v>
      </c>
      <c r="W38" s="222" t="s">
        <v>557</v>
      </c>
      <c r="X38" s="222">
        <v>0</v>
      </c>
      <c r="Y38" s="227" t="s">
        <v>557</v>
      </c>
      <c r="Z38" s="222">
        <v>0</v>
      </c>
      <c r="AA38" s="222" t="s">
        <v>557</v>
      </c>
      <c r="AB38" s="222">
        <v>0</v>
      </c>
      <c r="AC38" s="222">
        <v>0</v>
      </c>
    </row>
    <row r="39" spans="1:29" x14ac:dyDescent="0.25">
      <c r="A39" s="223" t="s">
        <v>164</v>
      </c>
      <c r="B39" s="224" t="s">
        <v>518</v>
      </c>
      <c r="C39" s="222"/>
      <c r="D39" s="222"/>
      <c r="E39" s="222"/>
      <c r="F39" s="222"/>
      <c r="G39" s="222">
        <v>0</v>
      </c>
      <c r="H39" s="222">
        <v>0</v>
      </c>
      <c r="I39" s="227" t="s">
        <v>557</v>
      </c>
      <c r="J39" s="222">
        <v>0</v>
      </c>
      <c r="K39" s="222" t="s">
        <v>557</v>
      </c>
      <c r="L39" s="222">
        <v>0</v>
      </c>
      <c r="M39" s="227" t="s">
        <v>557</v>
      </c>
      <c r="N39" s="222">
        <v>0</v>
      </c>
      <c r="O39" s="222" t="s">
        <v>557</v>
      </c>
      <c r="P39" s="222">
        <v>0</v>
      </c>
      <c r="Q39" s="227" t="s">
        <v>557</v>
      </c>
      <c r="R39" s="222">
        <v>0</v>
      </c>
      <c r="S39" s="222" t="s">
        <v>557</v>
      </c>
      <c r="T39" s="222">
        <v>0</v>
      </c>
      <c r="U39" s="227" t="s">
        <v>557</v>
      </c>
      <c r="V39" s="222">
        <v>0</v>
      </c>
      <c r="W39" s="222" t="s">
        <v>557</v>
      </c>
      <c r="X39" s="222">
        <v>0</v>
      </c>
      <c r="Y39" s="227" t="s">
        <v>557</v>
      </c>
      <c r="Z39" s="222">
        <v>0</v>
      </c>
      <c r="AA39" s="222" t="s">
        <v>557</v>
      </c>
      <c r="AB39" s="222">
        <v>0</v>
      </c>
      <c r="AC39" s="222">
        <v>0</v>
      </c>
    </row>
    <row r="40" spans="1:29" x14ac:dyDescent="0.25">
      <c r="A40" s="223" t="s">
        <v>163</v>
      </c>
      <c r="B40" s="224" t="s">
        <v>520</v>
      </c>
      <c r="C40" s="222"/>
      <c r="D40" s="222"/>
      <c r="E40" s="222"/>
      <c r="F40" s="222"/>
      <c r="G40" s="222">
        <v>0</v>
      </c>
      <c r="H40" s="222">
        <v>0</v>
      </c>
      <c r="I40" s="227" t="s">
        <v>557</v>
      </c>
      <c r="J40" s="222">
        <v>0</v>
      </c>
      <c r="K40" s="222" t="s">
        <v>557</v>
      </c>
      <c r="L40" s="222">
        <v>0</v>
      </c>
      <c r="M40" s="227" t="s">
        <v>557</v>
      </c>
      <c r="N40" s="222">
        <v>0</v>
      </c>
      <c r="O40" s="222" t="s">
        <v>557</v>
      </c>
      <c r="P40" s="222">
        <v>0</v>
      </c>
      <c r="Q40" s="227" t="s">
        <v>557</v>
      </c>
      <c r="R40" s="222">
        <v>0</v>
      </c>
      <c r="S40" s="222" t="s">
        <v>557</v>
      </c>
      <c r="T40" s="222">
        <v>0</v>
      </c>
      <c r="U40" s="227" t="s">
        <v>557</v>
      </c>
      <c r="V40" s="222">
        <v>0</v>
      </c>
      <c r="W40" s="222" t="s">
        <v>557</v>
      </c>
      <c r="X40" s="222">
        <v>0</v>
      </c>
      <c r="Y40" s="227" t="s">
        <v>557</v>
      </c>
      <c r="Z40" s="222">
        <v>0</v>
      </c>
      <c r="AA40" s="222" t="s">
        <v>557</v>
      </c>
      <c r="AB40" s="222">
        <v>0</v>
      </c>
      <c r="AC40" s="222">
        <v>0</v>
      </c>
    </row>
    <row r="41" spans="1:29" x14ac:dyDescent="0.25">
      <c r="A41" s="223" t="s">
        <v>162</v>
      </c>
      <c r="B41" s="224" t="s">
        <v>521</v>
      </c>
      <c r="C41" s="222"/>
      <c r="D41" s="222"/>
      <c r="E41" s="222"/>
      <c r="F41" s="222"/>
      <c r="G41" s="222">
        <v>0</v>
      </c>
      <c r="H41" s="222">
        <v>0</v>
      </c>
      <c r="I41" s="227" t="s">
        <v>557</v>
      </c>
      <c r="J41" s="222">
        <v>0</v>
      </c>
      <c r="K41" s="222" t="s">
        <v>557</v>
      </c>
      <c r="L41" s="222">
        <v>0</v>
      </c>
      <c r="M41" s="227" t="s">
        <v>557</v>
      </c>
      <c r="N41" s="222">
        <v>0</v>
      </c>
      <c r="O41" s="222" t="s">
        <v>557</v>
      </c>
      <c r="P41" s="222">
        <v>0</v>
      </c>
      <c r="Q41" s="227" t="s">
        <v>557</v>
      </c>
      <c r="R41" s="222">
        <v>0</v>
      </c>
      <c r="S41" s="222" t="s">
        <v>557</v>
      </c>
      <c r="T41" s="222">
        <v>0</v>
      </c>
      <c r="U41" s="227" t="s">
        <v>557</v>
      </c>
      <c r="V41" s="222">
        <v>0</v>
      </c>
      <c r="W41" s="222" t="s">
        <v>557</v>
      </c>
      <c r="X41" s="222">
        <v>0</v>
      </c>
      <c r="Y41" s="227" t="s">
        <v>557</v>
      </c>
      <c r="Z41" s="222">
        <v>0</v>
      </c>
      <c r="AA41" s="222" t="s">
        <v>557</v>
      </c>
      <c r="AB41" s="222">
        <v>0</v>
      </c>
      <c r="AC41" s="222">
        <v>0</v>
      </c>
    </row>
    <row r="42" spans="1:29" x14ac:dyDescent="0.25">
      <c r="A42" s="223" t="s">
        <v>161</v>
      </c>
      <c r="B42" s="224" t="s">
        <v>522</v>
      </c>
      <c r="C42" s="222"/>
      <c r="D42" s="222"/>
      <c r="E42" s="222"/>
      <c r="F42" s="222"/>
      <c r="G42" s="222">
        <v>0</v>
      </c>
      <c r="H42" s="222">
        <v>0</v>
      </c>
      <c r="I42" s="227" t="s">
        <v>557</v>
      </c>
      <c r="J42" s="222">
        <v>0</v>
      </c>
      <c r="K42" s="222" t="s">
        <v>557</v>
      </c>
      <c r="L42" s="222">
        <v>0</v>
      </c>
      <c r="M42" s="227" t="s">
        <v>557</v>
      </c>
      <c r="N42" s="222">
        <v>0</v>
      </c>
      <c r="O42" s="222" t="s">
        <v>557</v>
      </c>
      <c r="P42" s="222">
        <v>0</v>
      </c>
      <c r="Q42" s="227" t="s">
        <v>557</v>
      </c>
      <c r="R42" s="222">
        <v>0</v>
      </c>
      <c r="S42" s="222" t="s">
        <v>557</v>
      </c>
      <c r="T42" s="222">
        <v>0</v>
      </c>
      <c r="U42" s="227" t="s">
        <v>557</v>
      </c>
      <c r="V42" s="222">
        <v>0</v>
      </c>
      <c r="W42" s="222" t="s">
        <v>557</v>
      </c>
      <c r="X42" s="222">
        <v>0</v>
      </c>
      <c r="Y42" s="227" t="s">
        <v>557</v>
      </c>
      <c r="Z42" s="222">
        <v>0</v>
      </c>
      <c r="AA42" s="222" t="s">
        <v>557</v>
      </c>
      <c r="AB42" s="222">
        <v>0</v>
      </c>
      <c r="AC42" s="222">
        <v>0</v>
      </c>
    </row>
    <row r="43" spans="1:29" x14ac:dyDescent="0.25">
      <c r="A43" s="223" t="s">
        <v>523</v>
      </c>
      <c r="B43" s="224" t="s">
        <v>524</v>
      </c>
      <c r="C43" s="222"/>
      <c r="D43" s="222"/>
      <c r="E43" s="222"/>
      <c r="F43" s="222"/>
      <c r="G43" s="222">
        <v>0</v>
      </c>
      <c r="H43" s="222">
        <v>0</v>
      </c>
      <c r="I43" s="227" t="s">
        <v>557</v>
      </c>
      <c r="J43" s="222">
        <v>0</v>
      </c>
      <c r="K43" s="222" t="s">
        <v>557</v>
      </c>
      <c r="L43" s="222">
        <v>0</v>
      </c>
      <c r="M43" s="227" t="s">
        <v>557</v>
      </c>
      <c r="N43" s="222">
        <v>0</v>
      </c>
      <c r="O43" s="222" t="s">
        <v>557</v>
      </c>
      <c r="P43" s="222">
        <v>0</v>
      </c>
      <c r="Q43" s="227" t="s">
        <v>557</v>
      </c>
      <c r="R43" s="222">
        <v>0</v>
      </c>
      <c r="S43" s="222" t="s">
        <v>557</v>
      </c>
      <c r="T43" s="222">
        <v>0</v>
      </c>
      <c r="U43" s="227" t="s">
        <v>557</v>
      </c>
      <c r="V43" s="222">
        <v>0</v>
      </c>
      <c r="W43" s="222" t="s">
        <v>557</v>
      </c>
      <c r="X43" s="222">
        <v>0</v>
      </c>
      <c r="Y43" s="227" t="s">
        <v>557</v>
      </c>
      <c r="Z43" s="222">
        <v>0</v>
      </c>
      <c r="AA43" s="222" t="s">
        <v>557</v>
      </c>
      <c r="AB43" s="222">
        <v>0</v>
      </c>
      <c r="AC43" s="222">
        <v>0</v>
      </c>
    </row>
    <row r="44" spans="1:29" x14ac:dyDescent="0.25">
      <c r="A44" s="223" t="s">
        <v>525</v>
      </c>
      <c r="B44" s="224" t="s">
        <v>526</v>
      </c>
      <c r="C44" s="222"/>
      <c r="D44" s="222"/>
      <c r="E44" s="222"/>
      <c r="F44" s="222"/>
      <c r="G44" s="222">
        <v>0</v>
      </c>
      <c r="H44" s="222">
        <v>0</v>
      </c>
      <c r="I44" s="227" t="s">
        <v>557</v>
      </c>
      <c r="J44" s="222">
        <v>0</v>
      </c>
      <c r="K44" s="222" t="s">
        <v>557</v>
      </c>
      <c r="L44" s="222">
        <v>0</v>
      </c>
      <c r="M44" s="227" t="s">
        <v>557</v>
      </c>
      <c r="N44" s="222">
        <v>0</v>
      </c>
      <c r="O44" s="222" t="s">
        <v>557</v>
      </c>
      <c r="P44" s="222">
        <v>0</v>
      </c>
      <c r="Q44" s="227" t="s">
        <v>557</v>
      </c>
      <c r="R44" s="222">
        <v>0</v>
      </c>
      <c r="S44" s="222" t="s">
        <v>557</v>
      </c>
      <c r="T44" s="222">
        <v>0</v>
      </c>
      <c r="U44" s="227" t="s">
        <v>557</v>
      </c>
      <c r="V44" s="222">
        <v>0</v>
      </c>
      <c r="W44" s="222" t="s">
        <v>557</v>
      </c>
      <c r="X44" s="222">
        <v>0</v>
      </c>
      <c r="Y44" s="227" t="s">
        <v>557</v>
      </c>
      <c r="Z44" s="222">
        <v>0</v>
      </c>
      <c r="AA44" s="222" t="s">
        <v>557</v>
      </c>
      <c r="AB44" s="222">
        <v>0</v>
      </c>
      <c r="AC44" s="222">
        <v>0</v>
      </c>
    </row>
    <row r="45" spans="1:29" x14ac:dyDescent="0.25">
      <c r="A45" s="223" t="s">
        <v>527</v>
      </c>
      <c r="B45" s="224" t="s">
        <v>528</v>
      </c>
      <c r="C45" s="222"/>
      <c r="D45" s="222"/>
      <c r="E45" s="222"/>
      <c r="F45" s="222"/>
      <c r="G45" s="222">
        <v>0</v>
      </c>
      <c r="H45" s="222">
        <v>0</v>
      </c>
      <c r="I45" s="227" t="s">
        <v>557</v>
      </c>
      <c r="J45" s="222">
        <v>0</v>
      </c>
      <c r="K45" s="222" t="s">
        <v>557</v>
      </c>
      <c r="L45" s="222">
        <v>0</v>
      </c>
      <c r="M45" s="227" t="s">
        <v>557</v>
      </c>
      <c r="N45" s="222">
        <v>0</v>
      </c>
      <c r="O45" s="222" t="s">
        <v>557</v>
      </c>
      <c r="P45" s="222">
        <v>0</v>
      </c>
      <c r="Q45" s="227" t="s">
        <v>557</v>
      </c>
      <c r="R45" s="222">
        <v>0</v>
      </c>
      <c r="S45" s="222" t="s">
        <v>557</v>
      </c>
      <c r="T45" s="222">
        <v>0</v>
      </c>
      <c r="U45" s="227" t="s">
        <v>557</v>
      </c>
      <c r="V45" s="222">
        <v>0</v>
      </c>
      <c r="W45" s="222" t="s">
        <v>557</v>
      </c>
      <c r="X45" s="222">
        <v>0</v>
      </c>
      <c r="Y45" s="227" t="s">
        <v>557</v>
      </c>
      <c r="Z45" s="222">
        <v>0</v>
      </c>
      <c r="AA45" s="222" t="s">
        <v>557</v>
      </c>
      <c r="AB45" s="222">
        <v>0</v>
      </c>
      <c r="AC45" s="222">
        <v>0</v>
      </c>
    </row>
    <row r="46" spans="1:29" x14ac:dyDescent="0.25">
      <c r="A46" s="223" t="s">
        <v>529</v>
      </c>
      <c r="B46" s="224" t="s">
        <v>530</v>
      </c>
      <c r="C46" s="222"/>
      <c r="D46" s="222"/>
      <c r="E46" s="222"/>
      <c r="F46" s="222"/>
      <c r="G46" s="222">
        <v>0</v>
      </c>
      <c r="H46" s="222">
        <v>0</v>
      </c>
      <c r="I46" s="227" t="s">
        <v>557</v>
      </c>
      <c r="J46" s="222">
        <v>0</v>
      </c>
      <c r="K46" s="222" t="s">
        <v>557</v>
      </c>
      <c r="L46" s="222">
        <v>0</v>
      </c>
      <c r="M46" s="227" t="s">
        <v>557</v>
      </c>
      <c r="N46" s="222">
        <v>0</v>
      </c>
      <c r="O46" s="222" t="s">
        <v>557</v>
      </c>
      <c r="P46" s="222">
        <v>0</v>
      </c>
      <c r="Q46" s="227" t="s">
        <v>557</v>
      </c>
      <c r="R46" s="222">
        <v>0</v>
      </c>
      <c r="S46" s="222" t="s">
        <v>557</v>
      </c>
      <c r="T46" s="222">
        <v>0</v>
      </c>
      <c r="U46" s="227" t="s">
        <v>557</v>
      </c>
      <c r="V46" s="222">
        <v>0</v>
      </c>
      <c r="W46" s="222" t="s">
        <v>557</v>
      </c>
      <c r="X46" s="222">
        <v>0</v>
      </c>
      <c r="Y46" s="227" t="s">
        <v>557</v>
      </c>
      <c r="Z46" s="222">
        <v>0</v>
      </c>
      <c r="AA46" s="222" t="s">
        <v>557</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519</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517</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531</v>
      </c>
      <c r="B55" s="224" t="s">
        <v>521</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532</v>
      </c>
      <c r="B56" s="224" t="s">
        <v>522</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533</v>
      </c>
      <c r="B57" s="224" t="s">
        <v>524</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534</v>
      </c>
      <c r="B58" s="224" t="s">
        <v>526</v>
      </c>
      <c r="C58" s="222">
        <v>1</v>
      </c>
      <c r="D58" s="222">
        <v>1</v>
      </c>
      <c r="E58" s="222"/>
      <c r="F58" s="222"/>
      <c r="G58" s="222">
        <v>0</v>
      </c>
      <c r="H58" s="222">
        <v>0</v>
      </c>
      <c r="I58" s="222"/>
      <c r="J58" s="222">
        <v>1</v>
      </c>
      <c r="K58" s="222"/>
      <c r="L58" s="222">
        <v>1</v>
      </c>
      <c r="M58" s="222"/>
      <c r="N58" s="222">
        <v>0</v>
      </c>
      <c r="O58" s="222"/>
      <c r="P58" s="222">
        <v>0</v>
      </c>
      <c r="Q58" s="222"/>
      <c r="R58" s="222">
        <v>0</v>
      </c>
      <c r="S58" s="222"/>
      <c r="T58" s="222">
        <v>0</v>
      </c>
      <c r="U58" s="222"/>
      <c r="V58" s="222">
        <v>0</v>
      </c>
      <c r="W58" s="222"/>
      <c r="X58" s="222">
        <v>0</v>
      </c>
      <c r="Y58" s="222"/>
      <c r="Z58" s="222">
        <v>0</v>
      </c>
      <c r="AA58" s="222"/>
      <c r="AB58" s="222">
        <v>1</v>
      </c>
      <c r="AC58" s="222">
        <v>1</v>
      </c>
    </row>
    <row r="59" spans="1:29" x14ac:dyDescent="0.25">
      <c r="A59" s="223" t="s">
        <v>535</v>
      </c>
      <c r="B59" s="224" t="s">
        <v>528</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536</v>
      </c>
      <c r="B60" s="224" t="s">
        <v>530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11.582857000000001</v>
      </c>
      <c r="D62" s="222">
        <v>12.2437425</v>
      </c>
      <c r="E62" s="222"/>
      <c r="F62" s="222"/>
      <c r="G62" s="222">
        <v>0</v>
      </c>
      <c r="H62" s="222">
        <v>0</v>
      </c>
      <c r="I62" s="222"/>
      <c r="J62" s="222">
        <v>12.2437425</v>
      </c>
      <c r="K62" s="222"/>
      <c r="L62" s="222">
        <v>11.582857000000001</v>
      </c>
      <c r="M62" s="222"/>
      <c r="N62" s="222">
        <v>0</v>
      </c>
      <c r="O62" s="222"/>
      <c r="P62" s="222">
        <v>0</v>
      </c>
      <c r="Q62" s="222"/>
      <c r="R62" s="222">
        <v>0</v>
      </c>
      <c r="S62" s="222"/>
      <c r="T62" s="222">
        <v>0</v>
      </c>
      <c r="U62" s="222"/>
      <c r="V62" s="222">
        <v>0</v>
      </c>
      <c r="W62" s="222"/>
      <c r="X62" s="222">
        <v>0</v>
      </c>
      <c r="Y62" s="222"/>
      <c r="Z62" s="222">
        <v>0</v>
      </c>
      <c r="AA62" s="222"/>
      <c r="AB62" s="222">
        <v>11.582857000000001</v>
      </c>
      <c r="AC62" s="222">
        <v>12.2437425</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538</v>
      </c>
      <c r="B68" s="226" t="s">
        <v>539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540</v>
      </c>
      <c r="B69" s="226" t="s">
        <v>541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542</v>
      </c>
      <c r="B70" s="226" t="s">
        <v>543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544</v>
      </c>
      <c r="B71" s="226" t="s">
        <v>545</v>
      </c>
      <c r="C71" s="222"/>
      <c r="D71" s="222"/>
      <c r="E71" s="222"/>
      <c r="F71" s="222"/>
      <c r="G71" s="222">
        <v>0</v>
      </c>
      <c r="H71" s="222">
        <v>0</v>
      </c>
      <c r="I71" s="222"/>
      <c r="J71" s="222">
        <v>1</v>
      </c>
      <c r="K71" s="222"/>
      <c r="L71" s="222">
        <v>1</v>
      </c>
      <c r="M71" s="222"/>
      <c r="N71" s="222">
        <v>0</v>
      </c>
      <c r="O71" s="222"/>
      <c r="P71" s="222">
        <v>0</v>
      </c>
      <c r="Q71" s="222"/>
      <c r="R71" s="222">
        <v>0</v>
      </c>
      <c r="S71" s="222"/>
      <c r="T71" s="222">
        <v>0</v>
      </c>
      <c r="U71" s="222"/>
      <c r="V71" s="222">
        <v>0</v>
      </c>
      <c r="W71" s="222"/>
      <c r="X71" s="222">
        <v>0</v>
      </c>
      <c r="Y71" s="222"/>
      <c r="Z71" s="222">
        <v>0</v>
      </c>
      <c r="AA71" s="222"/>
      <c r="AB71" s="222">
        <v>1</v>
      </c>
      <c r="AC71" s="222">
        <v>1</v>
      </c>
    </row>
    <row r="72" spans="1:29" ht="51" customHeight="1" x14ac:dyDescent="0.25">
      <c r="A72" s="223" t="s">
        <v>546</v>
      </c>
      <c r="B72" s="226" t="s">
        <v>547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548</v>
      </c>
      <c r="B73" s="226" t="s">
        <v>549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519</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550</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x14ac:dyDescent="0.25">
      <c r="A80" s="223" t="s">
        <v>234</v>
      </c>
      <c r="B80" s="224" t="s">
        <v>520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551</v>
      </c>
      <c r="B81" s="224" t="s">
        <v>521</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552</v>
      </c>
      <c r="B82" s="224" t="s">
        <v>522</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553</v>
      </c>
      <c r="B83" s="224" t="s">
        <v>524</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554</v>
      </c>
      <c r="B84" s="224" t="s">
        <v>526</v>
      </c>
      <c r="C84" s="229"/>
      <c r="D84" s="230"/>
      <c r="E84" s="231"/>
      <c r="F84" s="231"/>
      <c r="G84" s="222">
        <v>0</v>
      </c>
      <c r="H84" s="222">
        <v>0</v>
      </c>
      <c r="I84" s="231"/>
      <c r="J84" s="222">
        <v>0</v>
      </c>
      <c r="K84" s="230"/>
      <c r="L84" s="222">
        <v>1</v>
      </c>
      <c r="M84" s="230"/>
      <c r="N84" s="222">
        <v>0</v>
      </c>
      <c r="O84" s="230"/>
      <c r="P84" s="222">
        <v>0</v>
      </c>
      <c r="Q84" s="230"/>
      <c r="R84" s="222">
        <v>0</v>
      </c>
      <c r="S84" s="230"/>
      <c r="T84" s="222">
        <v>0</v>
      </c>
      <c r="U84" s="230"/>
      <c r="V84" s="222">
        <v>0</v>
      </c>
      <c r="W84" s="230"/>
      <c r="X84" s="222">
        <v>0</v>
      </c>
      <c r="Y84" s="230"/>
      <c r="Z84" s="222">
        <v>0</v>
      </c>
      <c r="AA84" s="230"/>
      <c r="AB84" s="222">
        <v>1</v>
      </c>
      <c r="AC84" s="222">
        <v>0</v>
      </c>
    </row>
    <row r="85" spans="1:29" x14ac:dyDescent="0.25">
      <c r="A85" s="223" t="s">
        <v>555</v>
      </c>
      <c r="B85" s="224" t="s">
        <v>528</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556</v>
      </c>
      <c r="B86" s="224" t="s">
        <v>530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485</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393</v>
      </c>
      <c r="J23" s="386" t="s">
        <v>394</v>
      </c>
      <c r="K23" s="386" t="s">
        <v>395</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13</v>
      </c>
      <c r="AG24" s="168" t="s">
        <v>12</v>
      </c>
      <c r="AH24" s="169" t="s">
        <v>2</v>
      </c>
      <c r="AI24" s="169"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M_PK1200.01.02.05</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3" customHeight="1" x14ac:dyDescent="0.25">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47.25" customHeight="1" thickBot="1" x14ac:dyDescent="0.3">
      <c r="A21" s="141" t="s">
        <v>344</v>
      </c>
      <c r="B21" s="199"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1" t="s">
        <v>345</v>
      </c>
      <c r="B22" s="199" t="s">
        <v>513</v>
      </c>
    </row>
    <row r="23" spans="1:2" ht="16.5" thickBot="1" x14ac:dyDescent="0.3">
      <c r="A23" s="141" t="s">
        <v>325</v>
      </c>
      <c r="B23" s="143" t="s">
        <v>505</v>
      </c>
    </row>
    <row r="24" spans="1:2" ht="16.5" thickBot="1" x14ac:dyDescent="0.3">
      <c r="A24" s="141" t="s">
        <v>346</v>
      </c>
      <c r="B24" s="143" t="s">
        <v>506</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567</v>
      </c>
      <c r="B27" s="205">
        <f>'6.2. Паспорт фин осв ввод'!D24</f>
        <v>14.692491</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512</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2023-12-06T11:40:21Z</dcterms:modified>
</cp:coreProperties>
</file>